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кваізол" sheetId="1" r:id="rId1"/>
  </sheets>
  <calcPr calcId="152511"/>
</workbook>
</file>

<file path=xl/calcChain.xml><?xml version="1.0" encoding="utf-8"?>
<calcChain xmlns="http://schemas.openxmlformats.org/spreadsheetml/2006/main">
  <c r="M20" i="1" l="1"/>
  <c r="M19" i="1"/>
  <c r="M18" i="1"/>
  <c r="M17" i="1"/>
  <c r="M16" i="1"/>
  <c r="M15" i="1"/>
  <c r="M14" i="1"/>
  <c r="M13" i="1"/>
  <c r="M24" i="1" l="1"/>
</calcChain>
</file>

<file path=xl/sharedStrings.xml><?xml version="1.0" encoding="utf-8"?>
<sst xmlns="http://schemas.openxmlformats.org/spreadsheetml/2006/main" count="128" uniqueCount="80">
  <si>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</si>
  <si>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</si>
  <si>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</si>
  <si>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</si>
  <si>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</si>
  <si>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</si>
  <si>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</si>
  <si>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</si>
  <si>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</si>
  <si>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</si>
  <si>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</si>
  <si>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</si>
  <si>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</si>
  <si>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</si>
  <si>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Одиниця виміру згідно ПКД</t>
  </si>
  <si>
    <t>Перерахована ціна **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</si>
  <si>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</si>
  <si>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</si>
  <si>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 xml:space="preserve">У разі відсутності у підсумковій таблиці мінімальної кількості врахованих договорів (10 договорів), вказується інформацію про причини такої відсутності: </t>
  </si>
  <si>
    <t>________________________________________________________________________________________________________________________________________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</si>
  <si>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</si>
  <si>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</si>
  <si>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</si>
  <si>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>аналог</t>
  </si>
  <si>
    <t xml:space="preserve">  _______PROZORRO________________                                  </t>
  </si>
  <si>
    <t>Акваізол або бікроеласт СБС-ПЕ товщ. 4 мм 10 кв.м</t>
  </si>
  <si>
    <t xml:space="preserve">(найменування матеріального ресурсу)                                                        </t>
  </si>
  <si>
    <t xml:space="preserve">   (найменування джерела інформації)          </t>
  </si>
  <si>
    <t xml:space="preserve">    (дата складання)</t>
  </si>
  <si>
    <t>UA-2024-07-23-011146-a</t>
  </si>
  <si>
    <t>Відкриті торги з особливостями</t>
  </si>
  <si>
    <t>КОМУНАЛЬНЕ НЕКОМЕРЦІЙНЕ ПІДПРИЄМСТВО ЦЕНТРАЛЬНА МІСЬКА ЛІКАРНЯ РІВНЕНСЬКОЇ МІСЬКОЇ РАДИ</t>
  </si>
  <si>
    <t>ІІ</t>
  </si>
  <si>
    <t>Товариство з обмеженою відповідальністю "Фірма Опорядрембуд"</t>
  </si>
  <si>
    <t>невідповідність предмету закупівлі товару або матеріальному ресурсу щодо якого здійснюється моніторинг</t>
  </si>
  <si>
    <t>UA-2024-07-23-008412-a</t>
  </si>
  <si>
    <t>Управління освіти Святошинської районної в місті Києві державної адміністрації</t>
  </si>
  <si>
    <t>ТОВАРИСТВО З ОБМЕЖЕНОЮ ВІДПОВІДАЛЬНІСТЮ "ДКДС-ПРОЕКТБУД"</t>
  </si>
  <si>
    <t>45261910-6 - Ремонт дахів                          Код згідно ДК 021:2015– 45260000-7 - Покрівельні роботи та інші спеціалізовані будівельні роботи «Поточний ремонт покрівлі терапевтичного корпусу Комунального некомерційного підприємства "Центральна міська лікарня" Рівненської міської ради за адресою: вул. Миколи Карнаухова, 25А в м. Рівному» [*Уточнений код ДК 021-2015 – 45261910-6 Ремонт дахів]</t>
  </si>
  <si>
    <t xml:space="preserve"> 45450000-6 - Інші завершальні будівельні роботи                            Поточний ремонт покрівлі Закладу дошкільної освіти (ясла-садок) комбінованого типу № 693 «Волошка» за адресою: вулиця Григоровича Барського, будинок 5-А у Святошинському районі міста Києва (код ДК 021:2015 - 45450000-6 Інші завершальні будівельні роботи)</t>
  </si>
  <si>
    <t>Єврорубероїд Уніфлекс ЕКП 5,3 сланець сірий (10 м.кв) верхній шар</t>
  </si>
  <si>
    <t>м. кв.</t>
  </si>
  <si>
    <t>Поточний ремонт покрівлі (підготовка до опалювального сезону) за адресою: вулиця Васильківська, 12-А Голосіївського району. Спеціалізована школа І-ІІІ ступенів з поглибленим вивченням англійської мови № 15 міста Києва, код – 45260000-7 Покрівельні роботи та інші спеціалізовані будівельні роботи за ДК 021:2015 «Єдиного закупівельного словника».</t>
  </si>
  <si>
    <t>Товариство з обмеженою відповідальністю "ПРЕСТИЖ-БК"</t>
  </si>
  <si>
    <t>UA-2024-07-21-000239-a</t>
  </si>
  <si>
    <t>249`527</t>
  </si>
  <si>
    <t>Управління освіти Голосіївської районної в місті Києві державної адміністрації</t>
  </si>
  <si>
    <t>Руберойд наплавлювальний ЕПП</t>
  </si>
  <si>
    <t>249`528</t>
  </si>
  <si>
    <t>Руберойд наплавлювальний ЕКП 4,0</t>
  </si>
  <si>
    <t>Поточний ремонт частини покрівлі в Канівській загальноосвітній школі І-ІІІ ступенів №1 ім. Тараса Шевченка Канівської міської ради Черкаської області, вул.Григорія Сковороди,72 (перехід)</t>
  </si>
  <si>
    <t>ФОП "СОЛОМКА ЛЮДМИЛА СТЕПАНІВНА"</t>
  </si>
  <si>
    <t>ВІДДІЛ ОСВІТИ ВИКОНАВЧОГО КОМІТЕТУ КАНІВСЬКОЇ МІСЬКОЇ РАДИ ЧЕРКАСЬКОЇ ОБЛАСТІ</t>
  </si>
  <si>
    <t>335`612</t>
  </si>
  <si>
    <t>UA-2024-07-24-008265-a</t>
  </si>
  <si>
    <t>Єврорубероїд Aguaizio 4,5 для верхніх шарів</t>
  </si>
  <si>
    <t>UA-2024-07-24-005239-a</t>
  </si>
  <si>
    <t>959`190</t>
  </si>
  <si>
    <t xml:space="preserve">
Поточний ремонт покрівлі» у закладі дошкільної освіти (ясла-садок) № 814 Святошинського району м. Києва за адресою: вулиця Вахтанга Кікабідзе, 10, в м. Київ (код ДК 021:2015 (CPV) 45450000-6 - Інші завершальні будівельні роботи)</t>
  </si>
  <si>
    <t>ТОВАРИСТВО З ОБМЕЖЕНОЮ ВІДПОВІДАЛЬНІСТЮ "БУД ПРОМ ЛАЙН"</t>
  </si>
  <si>
    <t>Єврорубероїд  ЕКП 4,0 з посипкою</t>
  </si>
  <si>
    <t>UA-2024-07-23-010769-a</t>
  </si>
  <si>
    <t xml:space="preserve">
ДК 021:2015 – 45000000-7 Будівельні роботи та поточний ремонт (послуги з поточного ремонту покрівлі грабельного відділення, побутових приміщень, переходу будівлі та заміни вікон на металопластикові цеху БОС-2 Бортницької станції аерації департаменту експлуатації каналізаційного господарства ПрАТ "АК "Київводоканал", що знаходиться за адресою: м. Київ, вул. Колекторна, 1.)</t>
  </si>
  <si>
    <t>2`250`822.48</t>
  </si>
  <si>
    <t>ПРИВАТНЕ АКЦІОНЕРНЕ ТОВАРИСТВО "АКЦІОНЕРНА КОМПАНІЯ "КИЇВВОДОКАНАЛ"</t>
  </si>
  <si>
    <t xml:space="preserve">"Євроруберойд наплавляємий для нижнього
шару ТЕХНОЕЛАСТ ЕПП-4,5
гідроізоляційний, типу ""Sweetondale"" або
аналог"
</t>
  </si>
  <si>
    <t xml:space="preserve">"Євроруберойд наплавляємий для верхнього
шару ТЕХНОЕЛАСТ ЕКП-5,0 сланець сірий,
типу ""Sweetondale"" або аналог"
</t>
  </si>
  <si>
    <t>Поточний ремонт покрівлі та приміщень з усунення аварії в будівлі Міського комунального закладу культури "Дніпровська дитяча музична школа № 15 "Дитяча музична академія імені Миколи Різоля" за адресою : м. Дніпро ,вул. Гетьмана Петра Дорошенка, буд. 8А , ДБН А.2.2-3:2014</t>
  </si>
  <si>
    <t>UA-2024-07-23-009673-a</t>
  </si>
  <si>
    <t>343`100</t>
  </si>
  <si>
    <t>МІСЬКИЙ КОМУНАЛЬНИЙ ЗАКЛАД КУЛЬТУРИ "ДНІПРОВСЬКА ДИТЯЧА МУЗИЧНА ШКОЛА № 15 "ДИТЯЧА МУЗИЧНА АКАДЕМІЯ ІМЕНІ МИКОЛИ РІЗОЛЯ"</t>
  </si>
  <si>
    <t xml:space="preserve">ТОВАРИСТВО З ОБМЕЖЕНОЮ ВІДПОВІДАЛЬНІСТЮ "ПРОМБУДСЕРВІС"
</t>
  </si>
  <si>
    <t>руберойд ЕПК 4,0</t>
  </si>
  <si>
    <t>ТОВ "ПРОМЕЙТ"</t>
  </si>
  <si>
    <t>Покрівельні роботи та інші спеціалізовані будівельні роботи (Поточний ремонт покрівлі будівлі за адресою: Миколаївська область, м. Вознесенськ)</t>
  </si>
  <si>
    <t>UA-2024-07-23-003200-a</t>
  </si>
  <si>
    <t>325`000</t>
  </si>
  <si>
    <t>МИКОЛАЇВСЬКЕ КВАРТИРНО-ЕКСПЛУАТАЦІЙНЕ УПРАВЛІННЯ</t>
  </si>
  <si>
    <t xml:space="preserve">          01.08.2024</t>
  </si>
  <si>
    <t>Ціна за одиницю виміру *з ПДВ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</si>
</sst>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zoomScale="70" zoomScaleNormal="70" workbookViewId="0">
      <selection activeCell="C21" sqref="C21"/>
    </sheetView>
  </sheetViews>
  <sheetFormatPr defaultRowHeight="14.4" x14ac:dyDescent="0.3"/>
  <cols>
    <col min="3" max="3" width="24.88671875" customWidth="1"/>
    <col min="4" max="4" width="27.77734375" customWidth="1"/>
    <col min="5" max="5" width="11.332031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22.21875" customWidth="1"/>
    <col min="13" max="13" width="10" bestFit="1" customWidth="1"/>
  </cols>
  <sheetData>
    <row r="1" spans="1:17" x14ac:dyDescent="0.3">
      <c r="A1" s="1" t="s">
        <v>0</v>
      </c>
      <c r="B1" s="4"/>
      <c r="C1" s="17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7" x14ac:dyDescent="0.3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x14ac:dyDescent="0.3">
      <c r="A5" s="19" t="s">
        <v>25</v>
      </c>
      <c r="B5" s="4"/>
      <c r="C5" s="4"/>
      <c r="D5" s="4"/>
      <c r="E5" s="4"/>
      <c r="F5" s="4"/>
      <c r="G5" s="4" t="s">
        <v>24</v>
      </c>
      <c r="H5" s="4"/>
      <c r="I5" s="4"/>
      <c r="J5" s="4" t="s">
        <v>78</v>
      </c>
      <c r="K5" s="4"/>
      <c r="L5" s="4"/>
      <c r="M5" s="4"/>
      <c r="N5" s="4"/>
      <c r="O5" s="4"/>
    </row>
    <row r="6" spans="1:17" x14ac:dyDescent="0.3">
      <c r="A6" s="2" t="s">
        <v>26</v>
      </c>
      <c r="B6" s="4"/>
      <c r="C6" s="4"/>
      <c r="D6" s="4"/>
      <c r="E6" s="4"/>
      <c r="F6" s="4"/>
      <c r="G6" s="4" t="s">
        <v>27</v>
      </c>
      <c r="H6" s="4"/>
      <c r="I6" s="4"/>
      <c r="J6" s="4" t="s">
        <v>28</v>
      </c>
      <c r="K6" s="4"/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8" t="s">
        <v>7</v>
      </c>
      <c r="G10" s="8" t="s">
        <v>8</v>
      </c>
      <c r="H10" s="8" t="s">
        <v>9</v>
      </c>
      <c r="I10" s="8" t="s">
        <v>10</v>
      </c>
      <c r="J10" s="8" t="s">
        <v>11</v>
      </c>
      <c r="K10" s="8" t="s">
        <v>12</v>
      </c>
      <c r="L10" s="8" t="s">
        <v>13</v>
      </c>
      <c r="M10" s="8" t="s">
        <v>79</v>
      </c>
      <c r="N10" s="8" t="s">
        <v>14</v>
      </c>
      <c r="O10" s="8" t="s">
        <v>15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209.55" customHeight="1" thickBot="1" x14ac:dyDescent="0.35">
      <c r="A12" s="12">
        <v>1</v>
      </c>
      <c r="B12" s="13" t="s">
        <v>32</v>
      </c>
      <c r="C12" s="13" t="s">
        <v>29</v>
      </c>
      <c r="D12" s="13" t="s">
        <v>38</v>
      </c>
      <c r="E12" s="13">
        <v>268820</v>
      </c>
      <c r="F12" s="13" t="s">
        <v>30</v>
      </c>
      <c r="G12" s="13" t="s">
        <v>31</v>
      </c>
      <c r="H12" s="13" t="s">
        <v>33</v>
      </c>
      <c r="I12" s="18"/>
      <c r="J12" s="24" t="s">
        <v>34</v>
      </c>
      <c r="K12" s="25"/>
      <c r="L12" s="25"/>
      <c r="M12" s="25"/>
      <c r="N12" s="25"/>
      <c r="O12" s="26"/>
      <c r="P12" s="9"/>
      <c r="Q12" s="9"/>
    </row>
    <row r="13" spans="1:17" ht="85.2" customHeight="1" thickBot="1" x14ac:dyDescent="0.35">
      <c r="A13" s="12">
        <v>2</v>
      </c>
      <c r="B13" s="13"/>
      <c r="C13" s="13" t="s">
        <v>44</v>
      </c>
      <c r="D13" s="13" t="s">
        <v>42</v>
      </c>
      <c r="E13" s="13" t="s">
        <v>45</v>
      </c>
      <c r="F13" s="13" t="s">
        <v>30</v>
      </c>
      <c r="G13" s="13" t="s">
        <v>46</v>
      </c>
      <c r="H13" s="13" t="s">
        <v>43</v>
      </c>
      <c r="I13" s="18"/>
      <c r="J13" s="13" t="s">
        <v>47</v>
      </c>
      <c r="K13" s="13" t="s">
        <v>23</v>
      </c>
      <c r="L13" s="13" t="s">
        <v>41</v>
      </c>
      <c r="M13" s="13">
        <f>70.51*1.2</f>
        <v>84.612000000000009</v>
      </c>
      <c r="N13" s="13"/>
      <c r="O13" s="13"/>
      <c r="P13" s="9"/>
      <c r="Q13" s="9"/>
    </row>
    <row r="14" spans="1:17" ht="85.2" customHeight="1" thickBot="1" x14ac:dyDescent="0.35">
      <c r="A14" s="12">
        <v>3</v>
      </c>
      <c r="B14" s="13"/>
      <c r="C14" s="13" t="s">
        <v>56</v>
      </c>
      <c r="D14" s="13" t="s">
        <v>58</v>
      </c>
      <c r="E14" s="13" t="s">
        <v>57</v>
      </c>
      <c r="F14" s="13" t="s">
        <v>30</v>
      </c>
      <c r="G14" s="13" t="s">
        <v>36</v>
      </c>
      <c r="H14" s="13" t="s">
        <v>59</v>
      </c>
      <c r="I14" s="18"/>
      <c r="J14" s="13" t="s">
        <v>60</v>
      </c>
      <c r="K14" s="13" t="s">
        <v>23</v>
      </c>
      <c r="L14" s="13" t="s">
        <v>41</v>
      </c>
      <c r="M14" s="13">
        <f>149.22*1.2</f>
        <v>179.06399999999999</v>
      </c>
      <c r="N14" s="22"/>
      <c r="O14" s="13"/>
      <c r="P14" s="9"/>
      <c r="Q14" s="9"/>
    </row>
    <row r="15" spans="1:17" ht="85.2" customHeight="1" thickBot="1" x14ac:dyDescent="0.35">
      <c r="A15" s="12">
        <v>4</v>
      </c>
      <c r="B15" s="13"/>
      <c r="C15" s="13" t="s">
        <v>61</v>
      </c>
      <c r="D15" s="13" t="s">
        <v>62</v>
      </c>
      <c r="E15" s="13" t="s">
        <v>63</v>
      </c>
      <c r="F15" s="13" t="s">
        <v>30</v>
      </c>
      <c r="G15" s="13" t="s">
        <v>64</v>
      </c>
      <c r="H15" s="13" t="s">
        <v>71</v>
      </c>
      <c r="I15" s="13"/>
      <c r="J15" s="13" t="s">
        <v>65</v>
      </c>
      <c r="K15" s="13" t="s">
        <v>23</v>
      </c>
      <c r="L15" s="13" t="s">
        <v>41</v>
      </c>
      <c r="M15" s="13">
        <f>167.25*1.2</f>
        <v>200.7</v>
      </c>
      <c r="N15" s="13"/>
      <c r="O15" s="13"/>
      <c r="P15" s="9"/>
      <c r="Q15" s="9"/>
    </row>
    <row r="16" spans="1:17" ht="85.2" customHeight="1" thickBot="1" x14ac:dyDescent="0.35">
      <c r="A16" s="12">
        <v>5</v>
      </c>
      <c r="B16" s="13"/>
      <c r="C16" s="13" t="s">
        <v>54</v>
      </c>
      <c r="D16" s="13" t="s">
        <v>50</v>
      </c>
      <c r="E16" s="13" t="s">
        <v>53</v>
      </c>
      <c r="F16" s="13" t="s">
        <v>30</v>
      </c>
      <c r="G16" s="13" t="s">
        <v>52</v>
      </c>
      <c r="H16" s="13" t="s">
        <v>51</v>
      </c>
      <c r="I16" s="18"/>
      <c r="J16" s="20" t="s">
        <v>55</v>
      </c>
      <c r="K16" s="13" t="s">
        <v>23</v>
      </c>
      <c r="L16" s="13" t="s">
        <v>41</v>
      </c>
      <c r="M16" s="13">
        <f>168*1.2</f>
        <v>201.6</v>
      </c>
      <c r="N16" s="21"/>
      <c r="O16" s="13"/>
      <c r="P16" s="9"/>
      <c r="Q16" s="9"/>
    </row>
    <row r="17" spans="1:17" ht="85.2" customHeight="1" thickBot="1" x14ac:dyDescent="0.35">
      <c r="A17" s="12">
        <v>6</v>
      </c>
      <c r="B17" s="13"/>
      <c r="C17" s="13" t="s">
        <v>61</v>
      </c>
      <c r="D17" s="13" t="s">
        <v>62</v>
      </c>
      <c r="E17" s="13" t="s">
        <v>63</v>
      </c>
      <c r="F17" s="13" t="s">
        <v>30</v>
      </c>
      <c r="G17" s="13" t="s">
        <v>64</v>
      </c>
      <c r="H17" s="13" t="s">
        <v>71</v>
      </c>
      <c r="I17" s="18"/>
      <c r="J17" s="13" t="s">
        <v>66</v>
      </c>
      <c r="K17" s="13" t="s">
        <v>23</v>
      </c>
      <c r="L17" s="13" t="s">
        <v>41</v>
      </c>
      <c r="M17" s="13">
        <f>173.2*1.2</f>
        <v>207.83999999999997</v>
      </c>
      <c r="N17" s="21"/>
      <c r="O17" s="13"/>
      <c r="P17" s="9"/>
      <c r="Q17" s="9"/>
    </row>
    <row r="18" spans="1:17" ht="85.2" customHeight="1" thickBot="1" x14ac:dyDescent="0.35">
      <c r="A18" s="12">
        <v>7</v>
      </c>
      <c r="B18" s="13"/>
      <c r="C18" s="13" t="s">
        <v>68</v>
      </c>
      <c r="D18" s="13" t="s">
        <v>67</v>
      </c>
      <c r="E18" s="13" t="s">
        <v>69</v>
      </c>
      <c r="F18" s="13" t="s">
        <v>30</v>
      </c>
      <c r="G18" s="13" t="s">
        <v>70</v>
      </c>
      <c r="H18" s="13" t="s">
        <v>73</v>
      </c>
      <c r="I18" s="13"/>
      <c r="J18" s="13" t="s">
        <v>72</v>
      </c>
      <c r="K18" s="13" t="s">
        <v>23</v>
      </c>
      <c r="L18" s="13" t="s">
        <v>41</v>
      </c>
      <c r="M18" s="13">
        <f>186.69*1.2</f>
        <v>224.02799999999999</v>
      </c>
      <c r="N18" s="13"/>
      <c r="O18" s="13"/>
      <c r="P18" s="9"/>
      <c r="Q18" s="9"/>
    </row>
    <row r="19" spans="1:17" ht="198.6" thickBot="1" x14ac:dyDescent="0.35">
      <c r="A19" s="12">
        <v>8</v>
      </c>
      <c r="B19" s="13"/>
      <c r="C19" s="13" t="s">
        <v>35</v>
      </c>
      <c r="D19" s="13" t="s">
        <v>39</v>
      </c>
      <c r="E19" s="13">
        <v>288199</v>
      </c>
      <c r="F19" s="13" t="s">
        <v>30</v>
      </c>
      <c r="G19" s="13" t="s">
        <v>36</v>
      </c>
      <c r="H19" s="13" t="s">
        <v>37</v>
      </c>
      <c r="I19" s="18"/>
      <c r="J19" s="13" t="s">
        <v>40</v>
      </c>
      <c r="K19" s="13" t="s">
        <v>23</v>
      </c>
      <c r="L19" s="13" t="s">
        <v>41</v>
      </c>
      <c r="M19" s="13">
        <f>250.77*1.2</f>
        <v>300.92399999999998</v>
      </c>
      <c r="N19" s="13"/>
      <c r="O19" s="13"/>
      <c r="P19" s="9"/>
      <c r="Q19" s="9"/>
    </row>
    <row r="20" spans="1:17" ht="211.8" thickBot="1" x14ac:dyDescent="0.35">
      <c r="A20" s="12">
        <v>9</v>
      </c>
      <c r="B20" s="13"/>
      <c r="C20" s="13" t="s">
        <v>44</v>
      </c>
      <c r="D20" s="13" t="s">
        <v>42</v>
      </c>
      <c r="E20" s="13" t="s">
        <v>48</v>
      </c>
      <c r="F20" s="13" t="s">
        <v>30</v>
      </c>
      <c r="G20" s="13" t="s">
        <v>46</v>
      </c>
      <c r="H20" s="13" t="s">
        <v>43</v>
      </c>
      <c r="I20" s="18"/>
      <c r="J20" s="13" t="s">
        <v>49</v>
      </c>
      <c r="K20" s="13" t="s">
        <v>23</v>
      </c>
      <c r="L20" s="13" t="s">
        <v>41</v>
      </c>
      <c r="M20" s="13">
        <f>420.43*1.2</f>
        <v>504.51599999999996</v>
      </c>
      <c r="N20" s="13"/>
      <c r="O20" s="13"/>
      <c r="P20" s="9"/>
      <c r="Q20" s="9"/>
    </row>
    <row r="21" spans="1:17" ht="79.8" thickBot="1" x14ac:dyDescent="0.35">
      <c r="A21" s="12">
        <v>10</v>
      </c>
      <c r="B21" s="13"/>
      <c r="C21" s="13" t="s">
        <v>75</v>
      </c>
      <c r="D21" s="13" t="s">
        <v>74</v>
      </c>
      <c r="E21" s="13" t="s">
        <v>76</v>
      </c>
      <c r="F21" s="13" t="s">
        <v>30</v>
      </c>
      <c r="G21" s="13" t="s">
        <v>77</v>
      </c>
      <c r="H21" s="13"/>
      <c r="I21" s="18"/>
      <c r="J21" s="24" t="s">
        <v>34</v>
      </c>
      <c r="K21" s="25"/>
      <c r="L21" s="25"/>
      <c r="M21" s="25"/>
      <c r="N21" s="25"/>
      <c r="O21" s="26"/>
      <c r="P21" s="9"/>
      <c r="Q21" s="9"/>
    </row>
    <row r="22" spans="1:17" ht="15" thickBot="1" x14ac:dyDescent="0.35">
      <c r="A22" s="12">
        <v>11</v>
      </c>
      <c r="B22" s="13"/>
      <c r="C22" s="13"/>
      <c r="D22" s="13"/>
      <c r="E22" s="13"/>
      <c r="F22" s="13"/>
      <c r="G22" s="13"/>
      <c r="H22" s="13"/>
      <c r="I22" s="13"/>
      <c r="J22" s="13"/>
      <c r="K22" s="13" t="s">
        <v>23</v>
      </c>
      <c r="L22" s="13" t="s">
        <v>41</v>
      </c>
      <c r="M22" s="13"/>
      <c r="N22" s="13"/>
      <c r="O22" s="13"/>
      <c r="P22" s="9"/>
      <c r="Q22" s="9"/>
    </row>
    <row r="23" spans="1:17" ht="15" thickBot="1" x14ac:dyDescent="0.35">
      <c r="A23" s="12">
        <v>12</v>
      </c>
      <c r="B23" s="13"/>
      <c r="C23" s="13"/>
      <c r="D23" s="13"/>
      <c r="E23" s="13"/>
      <c r="F23" s="13"/>
      <c r="G23" s="13"/>
      <c r="H23" s="13"/>
      <c r="I23" s="18"/>
      <c r="J23" s="13"/>
      <c r="K23" s="13" t="s">
        <v>23</v>
      </c>
      <c r="L23" s="13" t="s">
        <v>41</v>
      </c>
      <c r="M23" s="13"/>
      <c r="N23" s="13"/>
      <c r="O23" s="13"/>
      <c r="P23" s="9"/>
      <c r="Q23" s="9"/>
    </row>
    <row r="24" spans="1:17" x14ac:dyDescent="0.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>
        <f>AVERAGE(M13:M20)</f>
        <v>237.91050000000001</v>
      </c>
      <c r="N24" s="15"/>
      <c r="O24" s="15"/>
      <c r="P24" s="9"/>
      <c r="Q24" s="9"/>
    </row>
    <row r="25" spans="1:17" x14ac:dyDescent="0.3">
      <c r="A25" s="14" t="s">
        <v>16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9"/>
      <c r="Q25" s="9"/>
    </row>
    <row r="26" spans="1:17" x14ac:dyDescent="0.3">
      <c r="A26" s="14" t="s">
        <v>17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9"/>
      <c r="Q26" s="9"/>
    </row>
    <row r="27" spans="1:17" x14ac:dyDescent="0.3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9"/>
      <c r="Q27" s="9"/>
    </row>
    <row r="28" spans="1:17" x14ac:dyDescent="0.3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9"/>
      <c r="Q28" s="9"/>
    </row>
    <row r="29" spans="1:17" x14ac:dyDescent="0.3">
      <c r="A29" s="14" t="s">
        <v>18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 t="s">
        <v>19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x14ac:dyDescent="0.3">
      <c r="A31" s="14" t="s">
        <v>19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"/>
      <c r="Q31" s="9"/>
    </row>
    <row r="32" spans="1:17" x14ac:dyDescent="0.3">
      <c r="A32" s="14" t="s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9"/>
      <c r="Q32" s="9"/>
    </row>
    <row r="33" spans="1:17" x14ac:dyDescent="0.3">
      <c r="A33" s="14" t="s">
        <v>19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9"/>
      <c r="Q33" s="9"/>
    </row>
    <row r="34" spans="1:17" x14ac:dyDescent="0.3">
      <c r="A34" s="14" t="s">
        <v>19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9"/>
      <c r="Q34" s="9"/>
    </row>
    <row r="35" spans="1:17" x14ac:dyDescent="0.3">
      <c r="A35" s="14" t="s">
        <v>19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9"/>
      <c r="Q35" s="9"/>
    </row>
    <row r="36" spans="1:17" x14ac:dyDescent="0.3">
      <c r="A36" s="14" t="s">
        <v>19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9"/>
      <c r="Q36" s="9"/>
    </row>
    <row r="37" spans="1:17" x14ac:dyDescent="0.3">
      <c r="A37" s="14" t="s">
        <v>19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9"/>
      <c r="Q37" s="9"/>
    </row>
    <row r="38" spans="1:17" x14ac:dyDescent="0.3">
      <c r="A38" s="14" t="s">
        <v>19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9"/>
      <c r="Q38" s="9"/>
    </row>
    <row r="39" spans="1:17" x14ac:dyDescent="0.3">
      <c r="A39" s="14" t="s">
        <v>19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9"/>
      <c r="Q39" s="9"/>
    </row>
    <row r="40" spans="1:17" x14ac:dyDescent="0.3">
      <c r="A40" s="14" t="s">
        <v>19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9"/>
      <c r="Q40" s="9"/>
    </row>
    <row r="41" spans="1:17" x14ac:dyDescent="0.3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9"/>
      <c r="Q41" s="9"/>
    </row>
    <row r="42" spans="1:17" x14ac:dyDescent="0.3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9"/>
      <c r="Q42" s="9"/>
    </row>
    <row r="43" spans="1:17" x14ac:dyDescent="0.3">
      <c r="A43" s="16" t="s">
        <v>20</v>
      </c>
      <c r="B43" s="15"/>
      <c r="C43" s="15"/>
      <c r="D43" s="15"/>
      <c r="E43" s="15"/>
      <c r="F43" s="15"/>
      <c r="G43" s="15"/>
      <c r="H43" s="15"/>
      <c r="I43" s="15"/>
      <c r="J43" s="15"/>
      <c r="K43" s="16" t="s">
        <v>21</v>
      </c>
      <c r="L43" s="15"/>
      <c r="M43" s="15"/>
      <c r="N43" s="15"/>
      <c r="O43" s="15"/>
      <c r="P43" s="9"/>
      <c r="Q43" s="9"/>
    </row>
    <row r="44" spans="1:17" x14ac:dyDescent="0.3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</sheetData>
  <mergeCells count="3">
    <mergeCell ref="A3:O3"/>
    <mergeCell ref="J12:O12"/>
    <mergeCell ref="J21:O21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акваізол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2024-08-02T06:29:04Z</dcterms:modified>
</cp:coreProperties>
</file>